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'1'!$A$1:$H$25</definedName>
  </definedNames>
  <calcPr calcId="145621" refMode="R1C1"/>
</workbook>
</file>

<file path=xl/calcChain.xml><?xml version="1.0" encoding="utf-8"?>
<calcChain xmlns="http://schemas.openxmlformats.org/spreadsheetml/2006/main">
  <c r="F16" i="1" l="1"/>
  <c r="L11" i="1" l="1"/>
  <c r="M11" i="1" s="1"/>
  <c r="L10" i="1" l="1"/>
  <c r="M10" i="1" s="1"/>
  <c r="M17" i="1" s="1"/>
</calcChain>
</file>

<file path=xl/sharedStrings.xml><?xml version="1.0" encoding="utf-8"?>
<sst xmlns="http://schemas.openxmlformats.org/spreadsheetml/2006/main" count="73" uniqueCount="40">
  <si>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</si>
  <si>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</si>
  <si>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</si>
  <si>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</si>
  <si>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</si>
  <si>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</si>
  <si>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</si>
  <si>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</si>
  <si>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</si>
  <si>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</si>
  <si>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</si>
  <si>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</si>
  <si>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</si>
  <si>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</si>
  <si>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</si>
  <si>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</si>
  <si>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</si>
  <si>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</si>
  <si>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</si>
  <si>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</si>
  <si>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</si>
  <si>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</si>
  <si>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</si>
  <si>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</si>
  <si>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</si>
  <si>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</si>
  <si>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</si>
  <si>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</si>
  <si>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</si>
  <si>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</si>
  <si>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</si>
  <si>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Наименование лота:  "Реализация невостребованных ликвидных МТР. Продукция кабельная"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</si>
  <si>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НВЛ-2019/63-С</t>
    </r>
  </si>
  <si>
    <t>1004991</t>
  </si>
  <si>
    <t>Кабель силовой гибкий с медными жилами, с резиновой изоляцией, в резиновой оболочке КГ 1х35</t>
  </si>
  <si>
    <t>М</t>
  </si>
  <si>
    <t>1009614</t>
  </si>
  <si>
    <t>Кабель силовой гибкий с медной жилой, с резиновой изоляцией, в резиновой оболочке холодного исполнения КГ-ХЛ 1х35</t>
  </si>
  <si>
    <t>2058181</t>
  </si>
  <si>
    <t>Кабель TKD H07RN-F 2х4 арт.3500110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</si>
</sst>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6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/>
    </xf>
    <xf numFmtId="166" fontId="11" fillId="0" borderId="3" xfId="1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9"/>
  <sheetViews>
    <sheetView tabSelected="1" view="pageBreakPreview" zoomScaleNormal="80" zoomScaleSheetLayoutView="100" workbookViewId="0">
      <selection activeCell="A4" sqref="A4:H4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4.285156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44" t="s">
        <v>21</v>
      </c>
      <c r="B1" s="44"/>
      <c r="C1" s="44"/>
      <c r="D1" s="45"/>
      <c r="E1" s="46"/>
      <c r="F1" s="46"/>
      <c r="G1" s="46"/>
      <c r="H1" s="46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47" t="s">
        <v>31</v>
      </c>
      <c r="B2" s="47"/>
      <c r="C2" s="47"/>
      <c r="D2" s="47"/>
      <c r="E2" s="47"/>
      <c r="F2" s="47"/>
      <c r="G2" s="47"/>
      <c r="H2" s="47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48" t="s">
        <v>32</v>
      </c>
      <c r="B3" s="48"/>
      <c r="C3" s="48"/>
      <c r="D3" s="48"/>
      <c r="E3" s="48"/>
      <c r="F3" s="48"/>
      <c r="G3" s="48"/>
      <c r="H3" s="48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50" t="s">
        <v>28</v>
      </c>
      <c r="B5" s="50"/>
      <c r="C5" s="50"/>
      <c r="D5" s="50"/>
      <c r="E5" s="50"/>
      <c r="F5" s="50"/>
      <c r="G5" s="50"/>
      <c r="H5" s="50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47" t="s">
        <v>26</v>
      </c>
      <c r="B6" s="55"/>
      <c r="C6" s="55"/>
      <c r="D6" s="55"/>
      <c r="E6" s="55"/>
      <c r="F6" s="55"/>
      <c r="G6" s="55"/>
      <c r="H6" s="55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s="39" customFormat="1" ht="30.75" customHeight="1" x14ac:dyDescent="0.25">
      <c r="A10" s="24">
        <v>1</v>
      </c>
      <c r="B10" s="24" t="s">
        <v>24</v>
      </c>
      <c r="C10" s="24" t="s">
        <v>33</v>
      </c>
      <c r="D10" s="38" t="s">
        <v>34</v>
      </c>
      <c r="E10" s="37" t="s">
        <v>35</v>
      </c>
      <c r="F10" s="61">
        <v>500</v>
      </c>
      <c r="G10" s="32">
        <v>171.09</v>
      </c>
      <c r="H10" s="36">
        <v>40359</v>
      </c>
      <c r="J10" s="40">
        <v>6039.91</v>
      </c>
      <c r="K10" s="41">
        <v>1.35</v>
      </c>
      <c r="L10" s="41">
        <f t="shared" ref="L10" si="0">J10*K10</f>
        <v>8153.8785000000007</v>
      </c>
      <c r="M10" s="42">
        <f t="shared" ref="M10" si="1">L10*F10</f>
        <v>4076939.2500000005</v>
      </c>
      <c r="N10" s="41"/>
      <c r="O10" s="41"/>
      <c r="P10" s="41"/>
      <c r="Q10" s="41"/>
      <c r="R10" s="41"/>
      <c r="S10" s="41"/>
    </row>
    <row r="11" spans="1:19" s="39" customFormat="1" ht="30.75" customHeight="1" x14ac:dyDescent="0.25">
      <c r="A11" s="24">
        <v>2</v>
      </c>
      <c r="B11" s="24" t="s">
        <v>24</v>
      </c>
      <c r="C11" s="24" t="s">
        <v>33</v>
      </c>
      <c r="D11" s="38" t="s">
        <v>34</v>
      </c>
      <c r="E11" s="37" t="s">
        <v>35</v>
      </c>
      <c r="F11" s="61">
        <v>500</v>
      </c>
      <c r="G11" s="32">
        <v>171.09</v>
      </c>
      <c r="H11" s="36">
        <v>40359</v>
      </c>
      <c r="J11" s="40">
        <v>11632.41</v>
      </c>
      <c r="K11" s="41">
        <v>1.35</v>
      </c>
      <c r="L11" s="41">
        <f t="shared" ref="L11" si="2">J11*K11</f>
        <v>15703.753500000001</v>
      </c>
      <c r="M11" s="42">
        <f t="shared" ref="M11" si="3">L11*F11</f>
        <v>7851876.75</v>
      </c>
      <c r="N11" s="41"/>
      <c r="O11" s="41"/>
      <c r="P11" s="41"/>
      <c r="Q11" s="41"/>
      <c r="R11" s="41"/>
      <c r="S11" s="41"/>
    </row>
    <row r="12" spans="1:19" s="39" customFormat="1" ht="30.75" customHeight="1" x14ac:dyDescent="0.25">
      <c r="A12" s="24">
        <v>3</v>
      </c>
      <c r="B12" s="24" t="s">
        <v>24</v>
      </c>
      <c r="C12" s="24" t="s">
        <v>33</v>
      </c>
      <c r="D12" s="38" t="s">
        <v>34</v>
      </c>
      <c r="E12" s="37" t="s">
        <v>35</v>
      </c>
      <c r="F12" s="61">
        <v>490</v>
      </c>
      <c r="G12" s="32">
        <v>171.09</v>
      </c>
      <c r="H12" s="36">
        <v>40359</v>
      </c>
      <c r="J12" s="40"/>
      <c r="K12" s="41"/>
      <c r="L12" s="41"/>
      <c r="M12" s="42"/>
      <c r="N12" s="41"/>
      <c r="O12" s="41"/>
      <c r="P12" s="41"/>
      <c r="Q12" s="41"/>
      <c r="R12" s="41"/>
      <c r="S12" s="41"/>
    </row>
    <row r="13" spans="1:19" s="39" customFormat="1" ht="45" customHeight="1" x14ac:dyDescent="0.25">
      <c r="A13" s="24">
        <v>4</v>
      </c>
      <c r="B13" s="24" t="s">
        <v>24</v>
      </c>
      <c r="C13" s="24" t="s">
        <v>36</v>
      </c>
      <c r="D13" s="38" t="s">
        <v>37</v>
      </c>
      <c r="E13" s="37" t="s">
        <v>35</v>
      </c>
      <c r="F13" s="61">
        <v>50</v>
      </c>
      <c r="G13" s="32">
        <v>166.96</v>
      </c>
      <c r="H13" s="36">
        <v>41628</v>
      </c>
      <c r="J13" s="40"/>
      <c r="K13" s="41"/>
      <c r="L13" s="41"/>
      <c r="M13" s="42"/>
      <c r="N13" s="41"/>
      <c r="O13" s="41"/>
      <c r="P13" s="41"/>
      <c r="Q13" s="41"/>
      <c r="R13" s="41"/>
      <c r="S13" s="41"/>
    </row>
    <row r="14" spans="1:19" s="39" customFormat="1" ht="45" customHeight="1" x14ac:dyDescent="0.25">
      <c r="A14" s="24">
        <v>5</v>
      </c>
      <c r="B14" s="24" t="s">
        <v>24</v>
      </c>
      <c r="C14" s="24" t="s">
        <v>36</v>
      </c>
      <c r="D14" s="38" t="s">
        <v>37</v>
      </c>
      <c r="E14" s="37" t="s">
        <v>35</v>
      </c>
      <c r="F14" s="61">
        <v>450</v>
      </c>
      <c r="G14" s="32">
        <v>165.31</v>
      </c>
      <c r="H14" s="36">
        <v>40359</v>
      </c>
      <c r="J14" s="40"/>
      <c r="K14" s="41"/>
      <c r="L14" s="41"/>
      <c r="M14" s="42"/>
      <c r="N14" s="41"/>
      <c r="O14" s="41"/>
      <c r="P14" s="41"/>
      <c r="Q14" s="41"/>
      <c r="R14" s="41"/>
      <c r="S14" s="41"/>
    </row>
    <row r="15" spans="1:19" s="39" customFormat="1" ht="30.75" customHeight="1" x14ac:dyDescent="0.25">
      <c r="A15" s="24">
        <v>6</v>
      </c>
      <c r="B15" s="24" t="s">
        <v>24</v>
      </c>
      <c r="C15" s="24" t="s">
        <v>38</v>
      </c>
      <c r="D15" s="38" t="s">
        <v>39</v>
      </c>
      <c r="E15" s="37" t="s">
        <v>35</v>
      </c>
      <c r="F15" s="61">
        <v>27</v>
      </c>
      <c r="G15" s="32">
        <v>84.84</v>
      </c>
      <c r="H15" s="36">
        <v>43040</v>
      </c>
      <c r="J15" s="40"/>
      <c r="K15" s="41"/>
      <c r="L15" s="41"/>
      <c r="M15" s="42"/>
      <c r="N15" s="41"/>
      <c r="O15" s="41"/>
      <c r="P15" s="41"/>
      <c r="Q15" s="41"/>
      <c r="R15" s="41"/>
      <c r="S15" s="41"/>
    </row>
    <row r="16" spans="1:19" s="4" customFormat="1" x14ac:dyDescent="0.25">
      <c r="A16" s="52" t="s">
        <v>7</v>
      </c>
      <c r="B16" s="52"/>
      <c r="C16" s="52"/>
      <c r="D16" s="52"/>
      <c r="E16" s="17"/>
      <c r="F16" s="62">
        <f>SUM(F10:F15)</f>
        <v>2017</v>
      </c>
      <c r="G16" s="18"/>
      <c r="H16" s="19"/>
      <c r="J16" s="33"/>
      <c r="K16" s="31"/>
      <c r="L16" s="34"/>
      <c r="M16" s="31"/>
      <c r="N16" s="20"/>
      <c r="O16" s="20"/>
      <c r="P16" s="20"/>
      <c r="Q16" s="20"/>
      <c r="R16" s="20"/>
      <c r="S16" s="20"/>
    </row>
    <row r="17" spans="1:19" s="4" customFormat="1" x14ac:dyDescent="0.25">
      <c r="A17" s="58"/>
      <c r="B17" s="59"/>
      <c r="C17" s="59"/>
      <c r="D17" s="59"/>
      <c r="E17" s="59"/>
      <c r="F17" s="59"/>
      <c r="G17" s="59"/>
      <c r="H17" s="60"/>
      <c r="J17" s="20"/>
      <c r="K17" s="20"/>
      <c r="L17" s="20"/>
      <c r="M17" s="35">
        <f>SUM(M10:M16)</f>
        <v>11928816</v>
      </c>
      <c r="N17" s="20"/>
      <c r="O17" s="20"/>
      <c r="P17" s="20"/>
      <c r="Q17" s="20"/>
      <c r="R17" s="20"/>
      <c r="S17" s="20"/>
    </row>
    <row r="18" spans="1:19" s="4" customFormat="1" ht="135.75" customHeight="1" x14ac:dyDescent="0.25">
      <c r="A18" s="53" t="s">
        <v>8</v>
      </c>
      <c r="B18" s="53"/>
      <c r="C18" s="53"/>
      <c r="D18" s="53"/>
      <c r="E18" s="54" t="s">
        <v>9</v>
      </c>
      <c r="F18" s="54"/>
      <c r="G18" s="54"/>
      <c r="H18" s="54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 s="4" customFormat="1" ht="15.75" x14ac:dyDescent="0.25">
      <c r="A19" s="56" t="s">
        <v>22</v>
      </c>
      <c r="B19" s="56"/>
      <c r="C19" s="56"/>
      <c r="D19" s="56"/>
      <c r="E19" s="57" t="s">
        <v>23</v>
      </c>
      <c r="F19" s="57"/>
      <c r="G19" s="57"/>
      <c r="H19" s="57"/>
      <c r="S19" s="20"/>
    </row>
    <row r="20" spans="1:19" s="4" customFormat="1" ht="15.75" x14ac:dyDescent="0.25">
      <c r="A20" s="56" t="s">
        <v>27</v>
      </c>
      <c r="B20" s="56"/>
      <c r="C20" s="56"/>
      <c r="D20" s="56"/>
      <c r="E20" s="57" t="s">
        <v>23</v>
      </c>
      <c r="F20" s="57"/>
      <c r="G20" s="57"/>
      <c r="H20" s="57"/>
      <c r="S20" s="20"/>
    </row>
    <row r="25" spans="1:19" s="16" customFormat="1" ht="36.75" customHeight="1" x14ac:dyDescent="0.2">
      <c r="A25" s="51" t="s">
        <v>30</v>
      </c>
      <c r="B25" s="51"/>
      <c r="C25" s="51"/>
      <c r="D25" s="51"/>
      <c r="E25" s="51"/>
      <c r="F25" s="51"/>
      <c r="G25" s="51"/>
      <c r="H25" s="51"/>
      <c r="J25" s="30"/>
      <c r="K25" s="30"/>
      <c r="L25" s="30"/>
      <c r="M25" s="30"/>
      <c r="N25" s="30"/>
      <c r="O25" s="30"/>
      <c r="P25" s="30"/>
      <c r="Q25" s="30"/>
      <c r="R25" s="30"/>
      <c r="S25" s="30"/>
    </row>
    <row r="28" spans="1:19" ht="15.75" x14ac:dyDescent="0.25">
      <c r="A28" s="43"/>
    </row>
    <row r="29" spans="1:19" ht="15.75" x14ac:dyDescent="0.25">
      <c r="A29" s="43"/>
    </row>
  </sheetData>
  <mergeCells count="15">
    <mergeCell ref="A25:H25"/>
    <mergeCell ref="A16:D16"/>
    <mergeCell ref="A18:D18"/>
    <mergeCell ref="E18:H18"/>
    <mergeCell ref="A6:H6"/>
    <mergeCell ref="A19:D19"/>
    <mergeCell ref="E19:H19"/>
    <mergeCell ref="A20:D20"/>
    <mergeCell ref="E20:H20"/>
    <mergeCell ref="A17:H17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2019-11-21T04:21:40Z</cp:lastPrinted>
  <dcterms:created xsi:type="dcterms:W3CDTF">2016-09-16T10:27:35Z</dcterms:created>
  <dcterms:modified xsi:type="dcterms:W3CDTF">2019-11-21T04:25:05Z</dcterms:modified>
</cp:coreProperties>
</file>